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60户230人" sheetId="1" r:id="rId1"/>
    <sheet name="17户48人" sheetId="2" r:id="rId2"/>
    <sheet name="Sheet3" sheetId="3" r:id="rId3"/>
    <sheet name="Sheet1" sheetId="4" r:id="rId4"/>
  </sheets>
  <definedNames>
    <definedName name="_xlnm._FilterDatabase" localSheetId="0" hidden="1">'60户230人'!$A$2:$E$20</definedName>
  </definedNames>
  <calcPr calcId="144525"/>
</workbook>
</file>

<file path=xl/sharedStrings.xml><?xml version="1.0" encoding="utf-8"?>
<sst xmlns="http://schemas.openxmlformats.org/spreadsheetml/2006/main" count="459" uniqueCount="190">
  <si>
    <t>罗坡底村扶贫车间概算表</t>
  </si>
  <si>
    <t>名称</t>
  </si>
  <si>
    <t>规格</t>
  </si>
  <si>
    <t>数量</t>
  </si>
  <si>
    <t>金额</t>
  </si>
  <si>
    <t>顶板</t>
  </si>
  <si>
    <t>0.5单板</t>
  </si>
  <si>
    <t>800m</t>
  </si>
  <si>
    <t>16000</t>
  </si>
  <si>
    <t>墙板</t>
  </si>
  <si>
    <t>50岩棉</t>
  </si>
  <si>
    <t>600</t>
  </si>
  <si>
    <t>30000</t>
  </si>
  <si>
    <t>顶 檩 条</t>
  </si>
  <si>
    <t>160x50x2.0</t>
  </si>
  <si>
    <t>500m</t>
  </si>
  <si>
    <t>10500</t>
  </si>
  <si>
    <t>墙 檩 条</t>
  </si>
  <si>
    <t>140x50x2.0</t>
  </si>
  <si>
    <t>400m</t>
  </si>
  <si>
    <t>7600</t>
  </si>
  <si>
    <t>柱  、梁</t>
  </si>
  <si>
    <t>350x175</t>
  </si>
  <si>
    <t>12mx20根</t>
  </si>
  <si>
    <t>42000</t>
  </si>
  <si>
    <t>拉丝、系杆、禹撑</t>
  </si>
  <si>
    <t>11000</t>
  </si>
  <si>
    <t>钢板</t>
  </si>
  <si>
    <t>15000</t>
  </si>
  <si>
    <t>梁、柱加工费</t>
  </si>
  <si>
    <t>13000</t>
  </si>
  <si>
    <t>安装工费</t>
  </si>
  <si>
    <t>18000</t>
  </si>
  <si>
    <t>砖、墙</t>
  </si>
  <si>
    <t>柱、坑</t>
  </si>
  <si>
    <t>1.8x1.8x1.5</t>
  </si>
  <si>
    <t>16个</t>
  </si>
  <si>
    <t>24000</t>
  </si>
  <si>
    <t>地脚丝、梁螺丝、</t>
  </si>
  <si>
    <t>棉、拉丝</t>
  </si>
  <si>
    <t>7000</t>
  </si>
  <si>
    <t>地平、商混料</t>
  </si>
  <si>
    <t>38000</t>
  </si>
  <si>
    <t>门窗</t>
  </si>
  <si>
    <t>施工费</t>
  </si>
  <si>
    <t>15300</t>
  </si>
  <si>
    <t>税款</t>
  </si>
  <si>
    <t>34600</t>
  </si>
  <si>
    <t>合计</t>
  </si>
  <si>
    <t>316000</t>
  </si>
  <si>
    <r>
      <rPr>
        <sz val="22"/>
        <color theme="1"/>
        <rFont val="Tahoma"/>
        <charset val="134"/>
      </rPr>
      <t>2018</t>
    </r>
    <r>
      <rPr>
        <sz val="22"/>
        <color theme="1"/>
        <rFont val="宋体"/>
        <charset val="134"/>
      </rPr>
      <t>年</t>
    </r>
    <r>
      <rPr>
        <sz val="22"/>
        <color theme="1"/>
        <rFont val="Tahoma"/>
        <charset val="134"/>
      </rPr>
      <t>17</t>
    </r>
    <r>
      <rPr>
        <sz val="22"/>
        <color theme="1"/>
        <rFont val="宋体"/>
        <charset val="134"/>
      </rPr>
      <t>户</t>
    </r>
    <r>
      <rPr>
        <sz val="22"/>
        <color theme="1"/>
        <rFont val="Tahoma"/>
        <charset val="134"/>
      </rPr>
      <t>48</t>
    </r>
    <r>
      <rPr>
        <sz val="22"/>
        <color theme="1"/>
        <rFont val="宋体"/>
        <charset val="134"/>
      </rPr>
      <t>人贫困户名单</t>
    </r>
  </si>
  <si>
    <t>组</t>
  </si>
  <si>
    <t>户主姓名</t>
  </si>
  <si>
    <t>家庭人口</t>
  </si>
  <si>
    <t>致贫原因</t>
  </si>
  <si>
    <t>贫困户属性</t>
  </si>
  <si>
    <t>帮扶责任人</t>
  </si>
  <si>
    <t>帮扶人单位</t>
  </si>
  <si>
    <t>联系电话</t>
  </si>
  <si>
    <t>1</t>
  </si>
  <si>
    <t>冯新安</t>
  </si>
  <si>
    <t>因残</t>
  </si>
  <si>
    <t>低保贫困户</t>
  </si>
  <si>
    <t>关全温</t>
  </si>
  <si>
    <t>土地局</t>
  </si>
  <si>
    <t>2</t>
  </si>
  <si>
    <t>郭五星</t>
  </si>
  <si>
    <t>缺技术</t>
  </si>
  <si>
    <t>韩爱琦</t>
  </si>
  <si>
    <t>3</t>
  </si>
  <si>
    <t>王长喜</t>
  </si>
  <si>
    <t>自身发展动力不足</t>
  </si>
  <si>
    <t>一般贫困户</t>
  </si>
  <si>
    <t>张陆军</t>
  </si>
  <si>
    <t>4</t>
  </si>
  <si>
    <t>杨天才</t>
  </si>
  <si>
    <t>周邵楠</t>
  </si>
  <si>
    <t>5</t>
  </si>
  <si>
    <t>赵小娥</t>
  </si>
  <si>
    <t>6</t>
  </si>
  <si>
    <t>吉振江</t>
  </si>
  <si>
    <t>任俏飞</t>
  </si>
  <si>
    <t>县二院</t>
  </si>
  <si>
    <t>7</t>
  </si>
  <si>
    <t>郭小国</t>
  </si>
  <si>
    <t>因病</t>
  </si>
  <si>
    <t>8</t>
  </si>
  <si>
    <t>冯金生</t>
  </si>
  <si>
    <t>五保贫困户</t>
  </si>
  <si>
    <t>宋建平</t>
  </si>
  <si>
    <t>9</t>
  </si>
  <si>
    <t>郭建国</t>
  </si>
  <si>
    <t>张  杰</t>
  </si>
  <si>
    <t>10</t>
  </si>
  <si>
    <t>岳顺新</t>
  </si>
  <si>
    <t>张素芳</t>
  </si>
  <si>
    <t>11</t>
  </si>
  <si>
    <t>冯跃中</t>
  </si>
  <si>
    <t>张土旺</t>
  </si>
  <si>
    <t>12</t>
  </si>
  <si>
    <t>寇金火</t>
  </si>
  <si>
    <t>许红</t>
  </si>
  <si>
    <t>县法院</t>
  </si>
  <si>
    <t>13</t>
  </si>
  <si>
    <t>寇中青</t>
  </si>
  <si>
    <t>陈  超</t>
  </si>
  <si>
    <t>镇政府</t>
  </si>
  <si>
    <t>14</t>
  </si>
  <si>
    <t>冯振民</t>
  </si>
  <si>
    <t>王昆仑</t>
  </si>
  <si>
    <t>15</t>
  </si>
  <si>
    <t>冯广庆</t>
  </si>
  <si>
    <t>缺劳力</t>
  </si>
  <si>
    <t>闫亚涛</t>
  </si>
  <si>
    <t>16</t>
  </si>
  <si>
    <t>冯有仁</t>
  </si>
  <si>
    <t>17</t>
  </si>
  <si>
    <t>朱彩霞</t>
  </si>
  <si>
    <t>朱  焕</t>
  </si>
  <si>
    <t>冯力士</t>
  </si>
  <si>
    <t>冯喜大</t>
  </si>
  <si>
    <t>焦小胜</t>
  </si>
  <si>
    <t>冯金平</t>
  </si>
  <si>
    <t>王红飞</t>
  </si>
  <si>
    <t>王陆军</t>
  </si>
  <si>
    <t>冯红非</t>
  </si>
  <si>
    <t>冯国义</t>
  </si>
  <si>
    <t>冯新良</t>
  </si>
  <si>
    <t>冯国文</t>
  </si>
  <si>
    <t>寇正芝</t>
  </si>
  <si>
    <t>冯汝俭</t>
  </si>
  <si>
    <t>吉长安</t>
  </si>
  <si>
    <t>冯小根</t>
  </si>
  <si>
    <t>寇军义</t>
  </si>
  <si>
    <t>冯胜利</t>
  </si>
  <si>
    <t>王长新</t>
  </si>
  <si>
    <t>尹国平</t>
  </si>
  <si>
    <t>郭小有</t>
  </si>
  <si>
    <t>郭桂生</t>
  </si>
  <si>
    <t>郭长夏</t>
  </si>
  <si>
    <t>王小兰</t>
  </si>
  <si>
    <t>郭仁义</t>
  </si>
  <si>
    <t>郭小均</t>
  </si>
  <si>
    <t>郭小卫</t>
  </si>
  <si>
    <t>杨玉宝</t>
  </si>
  <si>
    <t>寇朋雨</t>
  </si>
  <si>
    <t>冯小雨</t>
  </si>
  <si>
    <t>冯振平</t>
  </si>
  <si>
    <t>冯海亮</t>
  </si>
  <si>
    <t xml:space="preserve"> </t>
  </si>
  <si>
    <t>脱贫属性</t>
  </si>
  <si>
    <t>脱贫年限</t>
  </si>
  <si>
    <t>贫困户电话</t>
  </si>
  <si>
    <t>已脱贫</t>
  </si>
  <si>
    <t>郑琴</t>
  </si>
  <si>
    <t>李庆丰</t>
  </si>
  <si>
    <t>焦学义</t>
  </si>
  <si>
    <t>吉红明</t>
  </si>
  <si>
    <t>未脱贫</t>
  </si>
  <si>
    <t>焦红卫</t>
  </si>
  <si>
    <t>田萌</t>
  </si>
  <si>
    <t>郑二霞</t>
  </si>
  <si>
    <t>因学</t>
  </si>
  <si>
    <t>王兵</t>
  </si>
  <si>
    <t>政法委</t>
  </si>
  <si>
    <t>王斌</t>
  </si>
  <si>
    <t>冯存贡</t>
  </si>
  <si>
    <t>田建军</t>
  </si>
  <si>
    <t>冯小召</t>
  </si>
  <si>
    <t>杜  劼</t>
  </si>
  <si>
    <t>冯世印</t>
  </si>
  <si>
    <t>张耀泽</t>
  </si>
  <si>
    <t>孙伟民</t>
  </si>
  <si>
    <t>岳  峰</t>
  </si>
  <si>
    <t>冯书堂</t>
  </si>
  <si>
    <t>张艳霞</t>
  </si>
  <si>
    <t>崔腾飞</t>
  </si>
  <si>
    <t>胡欣华</t>
  </si>
  <si>
    <t>冯小选</t>
  </si>
  <si>
    <t>汤文涵</t>
  </si>
  <si>
    <t>许卫军</t>
  </si>
  <si>
    <t>郭志平</t>
  </si>
  <si>
    <t>郑爱玲</t>
  </si>
  <si>
    <t>马佩琳</t>
  </si>
  <si>
    <t>许小尧</t>
  </si>
  <si>
    <t>冯小强</t>
  </si>
  <si>
    <t>刘晓冬</t>
  </si>
  <si>
    <t>李发云</t>
  </si>
  <si>
    <t>王建杰</t>
  </si>
  <si>
    <t>冯军民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</si>
</sst>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8">
    <font>
      <sz val="11"/>
      <color theme="1"/>
      <name val="Tahoma"/>
      <charset val="134"/>
    </font>
    <font>
      <b/>
      <sz val="10"/>
      <name val="宋体"/>
      <charset val="134"/>
    </font>
    <font>
      <sz val="12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name val="宋体"/>
      <charset val="134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</font>
    <font>
      <sz val="12"/>
      <color rgb="FFFF0000"/>
      <name val="宋体"/>
      <charset val="134"/>
      <scheme val="major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sz val="22"/>
      <color theme="1"/>
      <name val="Tahoma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9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8" borderId="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20" borderId="9" applyNumberFormat="0" applyAlignment="0" applyProtection="0">
      <alignment vertical="center"/>
    </xf>
    <xf numFmtId="0" fontId="30" fillId="20" borderId="6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7">
    <xf numFmtId="0" fontId="0" fillId="0" borderId="0" xfId="0"/>
    <xf numFmtId="0" fontId="1" fillId="0" borderId="1" xfId="50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center" vertical="center"/>
    </xf>
    <xf numFmtId="49" fontId="3" fillId="0" borderId="1" xfId="50" applyNumberFormat="1" applyFont="1" applyFill="1" applyBorder="1" applyAlignment="1" applyProtection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7" fillId="0" borderId="1" xfId="50" applyNumberFormat="1" applyFont="1" applyFill="1" applyBorder="1" applyAlignment="1" applyProtection="1">
      <alignment horizontal="center" vertical="center" wrapText="1"/>
    </xf>
    <xf numFmtId="176" fontId="3" fillId="0" borderId="1" xfId="5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/>
    </xf>
    <xf numFmtId="49" fontId="7" fillId="2" borderId="1" xfId="50" applyNumberFormat="1" applyFont="1" applyFill="1" applyBorder="1" applyAlignment="1" applyProtection="1">
      <alignment horizontal="center" vertical="center" wrapText="1"/>
    </xf>
    <xf numFmtId="176" fontId="3" fillId="2" borderId="1" xfId="50" applyNumberFormat="1" applyFont="1" applyFill="1" applyBorder="1" applyAlignment="1" applyProtection="1">
      <alignment horizontal="center" vertical="center" wrapText="1"/>
    </xf>
    <xf numFmtId="49" fontId="5" fillId="2" borderId="1" xfId="50" applyNumberFormat="1" applyFont="1" applyFill="1" applyBorder="1" applyAlignment="1" applyProtection="1">
      <alignment horizontal="center"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/>
    <xf numFmtId="0" fontId="10" fillId="0" borderId="0" xfId="0" applyFont="1" applyAlignment="1">
      <alignment horizontal="center" vertical="center"/>
    </xf>
    <xf numFmtId="49" fontId="2" fillId="0" borderId="1" xfId="5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1" xfId="50" applyFont="1" applyFill="1" applyBorder="1" applyAlignment="1">
      <alignment horizontal="center" vertical="center"/>
    </xf>
    <xf numFmtId="0" fontId="13" fillId="0" borderId="1" xfId="5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15" fillId="0" borderId="1" xfId="50" applyNumberFormat="1" applyFont="1" applyFill="1" applyBorder="1" applyAlignment="1">
      <alignment horizontal="center" vertical="center"/>
    </xf>
    <xf numFmtId="49" fontId="15" fillId="0" borderId="1" xfId="50" applyNumberFormat="1" applyFont="1" applyFill="1" applyBorder="1" applyAlignment="1" applyProtection="1">
      <alignment horizontal="center" vertical="center" wrapText="1"/>
    </xf>
    <xf numFmtId="49" fontId="16" fillId="0" borderId="1" xfId="5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7" fillId="0" borderId="1" xfId="5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G7" sqref="G7"/>
    </sheetView>
  </sheetViews>
  <sheetFormatPr defaultColWidth="9" defaultRowHeight="25" customHeight="1" outlineLevelCol="4"/>
  <cols>
    <col min="1" max="1" width="25.75" style="34" customWidth="1"/>
    <col min="2" max="2" width="19.25" style="34" customWidth="1"/>
    <col min="3" max="3" width="18.375" style="35" customWidth="1"/>
    <col min="4" max="4" width="16.625" style="35" customWidth="1"/>
    <col min="5" max="16384" width="9" style="34"/>
  </cols>
  <sheetData>
    <row r="1" customHeight="1" spans="1:4">
      <c r="A1" s="36" t="s">
        <v>0</v>
      </c>
      <c r="B1" s="36"/>
      <c r="C1" s="36"/>
      <c r="D1" s="36"/>
    </row>
    <row r="2" customHeight="1" spans="1:5">
      <c r="A2" s="37" t="s">
        <v>1</v>
      </c>
      <c r="B2" s="38" t="s">
        <v>2</v>
      </c>
      <c r="C2" s="38" t="s">
        <v>3</v>
      </c>
      <c r="D2" s="37" t="s">
        <v>4</v>
      </c>
      <c r="E2" s="39"/>
    </row>
    <row r="3" ht="22" customHeight="1" spans="1:4">
      <c r="A3" s="40" t="s">
        <v>5</v>
      </c>
      <c r="B3" s="41" t="s">
        <v>6</v>
      </c>
      <c r="C3" s="42" t="s">
        <v>7</v>
      </c>
      <c r="D3" s="42" t="s">
        <v>8</v>
      </c>
    </row>
    <row r="4" ht="22" customHeight="1" spans="1:4">
      <c r="A4" s="40" t="s">
        <v>9</v>
      </c>
      <c r="B4" s="41" t="s">
        <v>10</v>
      </c>
      <c r="C4" s="42" t="s">
        <v>11</v>
      </c>
      <c r="D4" s="42" t="s">
        <v>12</v>
      </c>
    </row>
    <row r="5" ht="22" customHeight="1" spans="1:4">
      <c r="A5" s="40" t="s">
        <v>13</v>
      </c>
      <c r="B5" s="41" t="s">
        <v>14</v>
      </c>
      <c r="C5" s="42" t="s">
        <v>15</v>
      </c>
      <c r="D5" s="42" t="s">
        <v>16</v>
      </c>
    </row>
    <row r="6" ht="22" customHeight="1" spans="1:4">
      <c r="A6" s="40" t="s">
        <v>17</v>
      </c>
      <c r="B6" s="41" t="s">
        <v>18</v>
      </c>
      <c r="C6" s="42" t="s">
        <v>19</v>
      </c>
      <c r="D6" s="42" t="s">
        <v>20</v>
      </c>
    </row>
    <row r="7" ht="22" customHeight="1" spans="1:4">
      <c r="A7" s="40" t="s">
        <v>21</v>
      </c>
      <c r="B7" s="41" t="s">
        <v>22</v>
      </c>
      <c r="C7" s="42" t="s">
        <v>23</v>
      </c>
      <c r="D7" s="42" t="s">
        <v>24</v>
      </c>
    </row>
    <row r="8" ht="22" customHeight="1" spans="1:4">
      <c r="A8" s="40" t="s">
        <v>25</v>
      </c>
      <c r="B8" s="41"/>
      <c r="C8" s="42"/>
      <c r="D8" s="42" t="s">
        <v>26</v>
      </c>
    </row>
    <row r="9" ht="22" customHeight="1" spans="1:4">
      <c r="A9" s="40" t="s">
        <v>27</v>
      </c>
      <c r="B9" s="41"/>
      <c r="C9" s="42"/>
      <c r="D9" s="42" t="s">
        <v>28</v>
      </c>
    </row>
    <row r="10" ht="22" customHeight="1" spans="1:4">
      <c r="A10" s="40" t="s">
        <v>29</v>
      </c>
      <c r="B10" s="41"/>
      <c r="C10" s="42"/>
      <c r="D10" s="42" t="s">
        <v>30</v>
      </c>
    </row>
    <row r="11" ht="22" customHeight="1" spans="1:4">
      <c r="A11" s="40" t="s">
        <v>31</v>
      </c>
      <c r="B11" s="41"/>
      <c r="C11" s="42"/>
      <c r="D11" s="42" t="s">
        <v>32</v>
      </c>
    </row>
    <row r="12" ht="22" customHeight="1" spans="1:4">
      <c r="A12" s="40" t="s">
        <v>33</v>
      </c>
      <c r="B12" s="41"/>
      <c r="C12" s="42"/>
      <c r="D12" s="42" t="s">
        <v>28</v>
      </c>
    </row>
    <row r="13" ht="22" customHeight="1" spans="1:4">
      <c r="A13" s="40" t="s">
        <v>34</v>
      </c>
      <c r="B13" s="41" t="s">
        <v>35</v>
      </c>
      <c r="C13" s="42" t="s">
        <v>36</v>
      </c>
      <c r="D13" s="42" t="s">
        <v>37</v>
      </c>
    </row>
    <row r="14" ht="22" customHeight="1" spans="1:4">
      <c r="A14" s="40" t="s">
        <v>38</v>
      </c>
      <c r="B14" s="42"/>
      <c r="C14" s="43"/>
      <c r="D14" s="43">
        <v>4000</v>
      </c>
    </row>
    <row r="15" ht="22" customHeight="1" spans="1:4">
      <c r="A15" s="40" t="s">
        <v>39</v>
      </c>
      <c r="B15" s="42"/>
      <c r="C15" s="42"/>
      <c r="D15" s="42" t="s">
        <v>40</v>
      </c>
    </row>
    <row r="16" ht="22" customHeight="1" spans="1:4">
      <c r="A16" s="40" t="s">
        <v>41</v>
      </c>
      <c r="B16" s="44"/>
      <c r="C16" s="42"/>
      <c r="D16" s="42" t="s">
        <v>42</v>
      </c>
    </row>
    <row r="17" ht="22" customHeight="1" spans="1:4">
      <c r="A17" s="40" t="s">
        <v>43</v>
      </c>
      <c r="B17" s="44"/>
      <c r="C17" s="42"/>
      <c r="D17" s="42" t="s">
        <v>28</v>
      </c>
    </row>
    <row r="18" ht="22" customHeight="1" spans="1:4">
      <c r="A18" s="40" t="s">
        <v>44</v>
      </c>
      <c r="B18" s="44"/>
      <c r="C18" s="42"/>
      <c r="D18" s="42" t="s">
        <v>45</v>
      </c>
    </row>
    <row r="19" ht="22" customHeight="1" spans="1:4">
      <c r="A19" s="40" t="s">
        <v>46</v>
      </c>
      <c r="B19" s="44"/>
      <c r="C19" s="42"/>
      <c r="D19" s="42" t="s">
        <v>47</v>
      </c>
    </row>
    <row r="20" ht="22" customHeight="1" spans="1:4">
      <c r="A20" s="40" t="s">
        <v>48</v>
      </c>
      <c r="B20" s="44"/>
      <c r="C20" s="42"/>
      <c r="D20" s="42" t="s">
        <v>49</v>
      </c>
    </row>
    <row r="21" customHeight="1" spans="1:4">
      <c r="A21" s="45"/>
      <c r="B21" s="45"/>
      <c r="C21" s="46"/>
      <c r="D21" s="46"/>
    </row>
  </sheetData>
  <mergeCells count="1">
    <mergeCell ref="A1:D1"/>
  </mergeCells>
  <pageMargins left="0.590277777777778" right="0.590277777777778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G18" sqref="G18"/>
    </sheetView>
  </sheetViews>
  <sheetFormatPr defaultColWidth="9" defaultRowHeight="30" customHeight="1" outlineLevelCol="7"/>
  <cols>
    <col min="5" max="5" width="12.25" customWidth="1"/>
    <col min="8" max="8" width="14.75" style="29" customWidth="1"/>
  </cols>
  <sheetData>
    <row r="1" customHeight="1" spans="1:8">
      <c r="A1" s="31" t="s">
        <v>50</v>
      </c>
      <c r="B1" s="31"/>
      <c r="C1" s="31"/>
      <c r="D1" s="31"/>
      <c r="E1" s="31"/>
      <c r="F1" s="31"/>
      <c r="G1" s="31"/>
      <c r="H1" s="31"/>
    </row>
    <row r="2" customHeight="1" spans="1:8">
      <c r="A2" s="1" t="s">
        <v>51</v>
      </c>
      <c r="B2" s="1" t="s">
        <v>52</v>
      </c>
      <c r="C2" s="2" t="s">
        <v>53</v>
      </c>
      <c r="D2" s="1" t="s">
        <v>54</v>
      </c>
      <c r="E2" s="1" t="s">
        <v>55</v>
      </c>
      <c r="F2" s="1" t="s">
        <v>56</v>
      </c>
      <c r="G2" s="4" t="s">
        <v>57</v>
      </c>
      <c r="H2" s="4" t="s">
        <v>58</v>
      </c>
    </row>
    <row r="3" customHeight="1" spans="1:8">
      <c r="A3" s="32" t="s">
        <v>59</v>
      </c>
      <c r="B3" s="6" t="s">
        <v>60</v>
      </c>
      <c r="C3" s="15">
        <v>4</v>
      </c>
      <c r="D3" s="6" t="s">
        <v>61</v>
      </c>
      <c r="E3" s="14" t="s">
        <v>62</v>
      </c>
      <c r="F3" s="9" t="s">
        <v>63</v>
      </c>
      <c r="G3" s="10" t="s">
        <v>64</v>
      </c>
      <c r="H3" s="25">
        <v>13782853695</v>
      </c>
    </row>
    <row r="4" customHeight="1" spans="1:8">
      <c r="A4" s="32" t="s">
        <v>65</v>
      </c>
      <c r="B4" s="6" t="s">
        <v>66</v>
      </c>
      <c r="C4" s="15">
        <v>4</v>
      </c>
      <c r="D4" s="6" t="s">
        <v>67</v>
      </c>
      <c r="E4" s="14" t="s">
        <v>62</v>
      </c>
      <c r="F4" s="9" t="s">
        <v>68</v>
      </c>
      <c r="G4" s="10" t="s">
        <v>64</v>
      </c>
      <c r="H4" s="25">
        <v>13939109291</v>
      </c>
    </row>
    <row r="5" customHeight="1" spans="1:8">
      <c r="A5" s="32" t="s">
        <v>69</v>
      </c>
      <c r="B5" s="6" t="s">
        <v>70</v>
      </c>
      <c r="C5" s="13">
        <v>1</v>
      </c>
      <c r="D5" s="6" t="s">
        <v>71</v>
      </c>
      <c r="E5" s="9" t="s">
        <v>72</v>
      </c>
      <c r="F5" s="9" t="s">
        <v>73</v>
      </c>
      <c r="G5" s="10" t="s">
        <v>64</v>
      </c>
      <c r="H5" s="25">
        <v>13839192206</v>
      </c>
    </row>
    <row r="6" customHeight="1" spans="1:8">
      <c r="A6" s="32" t="s">
        <v>74</v>
      </c>
      <c r="B6" s="6" t="s">
        <v>75</v>
      </c>
      <c r="C6" s="15">
        <v>1</v>
      </c>
      <c r="D6" s="6" t="s">
        <v>61</v>
      </c>
      <c r="E6" s="14" t="s">
        <v>62</v>
      </c>
      <c r="F6" s="9" t="s">
        <v>76</v>
      </c>
      <c r="G6" s="10" t="s">
        <v>64</v>
      </c>
      <c r="H6" s="25">
        <v>13462835897</v>
      </c>
    </row>
    <row r="7" customHeight="1" spans="1:8">
      <c r="A7" s="32" t="s">
        <v>77</v>
      </c>
      <c r="B7" s="6" t="s">
        <v>78</v>
      </c>
      <c r="C7" s="15">
        <v>2</v>
      </c>
      <c r="D7" s="6" t="s">
        <v>61</v>
      </c>
      <c r="E7" s="14" t="s">
        <v>62</v>
      </c>
      <c r="F7" s="9" t="s">
        <v>76</v>
      </c>
      <c r="G7" s="10" t="s">
        <v>64</v>
      </c>
      <c r="H7" s="25">
        <v>13707680662</v>
      </c>
    </row>
    <row r="8" customHeight="1" spans="1:8">
      <c r="A8" s="32" t="s">
        <v>79</v>
      </c>
      <c r="B8" s="6" t="s">
        <v>80</v>
      </c>
      <c r="C8" s="13">
        <v>6</v>
      </c>
      <c r="D8" s="6" t="s">
        <v>61</v>
      </c>
      <c r="E8" s="9" t="s">
        <v>72</v>
      </c>
      <c r="F8" s="14" t="s">
        <v>81</v>
      </c>
      <c r="G8" s="9" t="s">
        <v>82</v>
      </c>
      <c r="H8" s="25">
        <v>13849590743</v>
      </c>
    </row>
    <row r="9" customHeight="1" spans="1:8">
      <c r="A9" s="32" t="s">
        <v>83</v>
      </c>
      <c r="B9" s="6" t="s">
        <v>84</v>
      </c>
      <c r="C9" s="15">
        <v>4</v>
      </c>
      <c r="D9" s="8" t="s">
        <v>85</v>
      </c>
      <c r="E9" s="9" t="s">
        <v>72</v>
      </c>
      <c r="F9" s="14" t="s">
        <v>81</v>
      </c>
      <c r="G9" s="9" t="s">
        <v>82</v>
      </c>
      <c r="H9" s="25">
        <v>13849590743</v>
      </c>
    </row>
    <row r="10" customHeight="1" spans="1:8">
      <c r="A10" s="32" t="s">
        <v>86</v>
      </c>
      <c r="B10" s="8" t="s">
        <v>87</v>
      </c>
      <c r="C10" s="13">
        <v>1</v>
      </c>
      <c r="D10" s="6" t="s">
        <v>61</v>
      </c>
      <c r="E10" s="14" t="s">
        <v>88</v>
      </c>
      <c r="F10" s="14" t="s">
        <v>89</v>
      </c>
      <c r="G10" s="9" t="s">
        <v>82</v>
      </c>
      <c r="H10" s="25">
        <v>13939108650</v>
      </c>
    </row>
    <row r="11" s="30" customFormat="1" customHeight="1" spans="1:8">
      <c r="A11" s="32" t="s">
        <v>90</v>
      </c>
      <c r="B11" s="6" t="s">
        <v>91</v>
      </c>
      <c r="C11" s="13">
        <v>2</v>
      </c>
      <c r="D11" s="8" t="s">
        <v>85</v>
      </c>
      <c r="E11" s="14" t="s">
        <v>62</v>
      </c>
      <c r="F11" s="14" t="s">
        <v>92</v>
      </c>
      <c r="G11" s="7" t="s">
        <v>82</v>
      </c>
      <c r="H11" s="33">
        <v>13839123498</v>
      </c>
    </row>
    <row r="12" customHeight="1" spans="1:8">
      <c r="A12" s="32" t="s">
        <v>93</v>
      </c>
      <c r="B12" s="8" t="s">
        <v>94</v>
      </c>
      <c r="C12" s="13">
        <v>3</v>
      </c>
      <c r="D12" s="6" t="s">
        <v>85</v>
      </c>
      <c r="E12" s="14" t="s">
        <v>62</v>
      </c>
      <c r="F12" s="7" t="s">
        <v>95</v>
      </c>
      <c r="G12" s="9" t="s">
        <v>82</v>
      </c>
      <c r="H12" s="25">
        <v>13939163189</v>
      </c>
    </row>
    <row r="13" customHeight="1" spans="1:8">
      <c r="A13" s="32" t="s">
        <v>96</v>
      </c>
      <c r="B13" s="8" t="s">
        <v>97</v>
      </c>
      <c r="C13" s="13">
        <v>3</v>
      </c>
      <c r="D13" s="6" t="s">
        <v>67</v>
      </c>
      <c r="E13" s="9" t="s">
        <v>72</v>
      </c>
      <c r="F13" s="14" t="s">
        <v>98</v>
      </c>
      <c r="G13" s="9" t="s">
        <v>82</v>
      </c>
      <c r="H13" s="25">
        <v>13608495108</v>
      </c>
    </row>
    <row r="14" customHeight="1" spans="1:8">
      <c r="A14" s="32" t="s">
        <v>99</v>
      </c>
      <c r="B14" s="6" t="s">
        <v>100</v>
      </c>
      <c r="C14" s="13">
        <v>3</v>
      </c>
      <c r="D14" s="8" t="s">
        <v>61</v>
      </c>
      <c r="E14" s="14" t="s">
        <v>62</v>
      </c>
      <c r="F14" s="14" t="s">
        <v>101</v>
      </c>
      <c r="G14" s="9" t="s">
        <v>102</v>
      </c>
      <c r="H14" s="25">
        <v>17737370308</v>
      </c>
    </row>
    <row r="15" customHeight="1" spans="1:8">
      <c r="A15" s="32" t="s">
        <v>103</v>
      </c>
      <c r="B15" s="8" t="s">
        <v>104</v>
      </c>
      <c r="C15" s="13">
        <v>1</v>
      </c>
      <c r="D15" s="6" t="s">
        <v>71</v>
      </c>
      <c r="E15" s="9" t="s">
        <v>72</v>
      </c>
      <c r="F15" s="7" t="s">
        <v>105</v>
      </c>
      <c r="G15" s="9" t="s">
        <v>106</v>
      </c>
      <c r="H15" s="25">
        <v>18839118663</v>
      </c>
    </row>
    <row r="16" customHeight="1" spans="1:8">
      <c r="A16" s="32" t="s">
        <v>107</v>
      </c>
      <c r="B16" s="6" t="s">
        <v>108</v>
      </c>
      <c r="C16" s="15">
        <v>2</v>
      </c>
      <c r="D16" s="6" t="s">
        <v>61</v>
      </c>
      <c r="E16" s="14" t="s">
        <v>88</v>
      </c>
      <c r="F16" s="14" t="s">
        <v>109</v>
      </c>
      <c r="G16" s="10" t="s">
        <v>106</v>
      </c>
      <c r="H16" s="25">
        <v>15938135905</v>
      </c>
    </row>
    <row r="17" customHeight="1" spans="1:8">
      <c r="A17" s="32" t="s">
        <v>110</v>
      </c>
      <c r="B17" s="6" t="s">
        <v>111</v>
      </c>
      <c r="C17" s="15">
        <v>3</v>
      </c>
      <c r="D17" s="6" t="s">
        <v>112</v>
      </c>
      <c r="E17" s="14" t="s">
        <v>62</v>
      </c>
      <c r="F17" s="14" t="s">
        <v>113</v>
      </c>
      <c r="G17" s="10" t="s">
        <v>106</v>
      </c>
      <c r="H17" s="25">
        <v>13569113358</v>
      </c>
    </row>
    <row r="18" customHeight="1" spans="1:8">
      <c r="A18" s="32" t="s">
        <v>114</v>
      </c>
      <c r="B18" s="6" t="s">
        <v>115</v>
      </c>
      <c r="C18" s="15">
        <v>5</v>
      </c>
      <c r="D18" s="6" t="s">
        <v>71</v>
      </c>
      <c r="E18" s="14" t="s">
        <v>62</v>
      </c>
      <c r="F18" s="14" t="s">
        <v>113</v>
      </c>
      <c r="G18" s="10" t="s">
        <v>106</v>
      </c>
      <c r="H18" s="25">
        <v>13569113358</v>
      </c>
    </row>
    <row r="19" customHeight="1" spans="1:8">
      <c r="A19" s="32" t="s">
        <v>116</v>
      </c>
      <c r="B19" s="6" t="s">
        <v>117</v>
      </c>
      <c r="C19" s="15">
        <v>3</v>
      </c>
      <c r="D19" s="6" t="s">
        <v>112</v>
      </c>
      <c r="E19" s="14" t="s">
        <v>62</v>
      </c>
      <c r="F19" s="14" t="s">
        <v>118</v>
      </c>
      <c r="G19" s="10" t="s">
        <v>106</v>
      </c>
      <c r="H19" s="25">
        <v>13939103112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opLeftCell="A17" workbookViewId="0">
      <selection activeCell="L29" sqref="L29"/>
    </sheetView>
  </sheetViews>
  <sheetFormatPr defaultColWidth="9" defaultRowHeight="18.7" customHeight="1" outlineLevelCol="4"/>
  <cols>
    <col min="2" max="2" width="20.25" style="29" customWidth="1"/>
  </cols>
  <sheetData>
    <row r="1" ht="20.8" customHeight="1" spans="1:2">
      <c r="A1" s="24" t="s">
        <v>119</v>
      </c>
      <c r="B1" s="25" t="e">
        <f>VLOOKUP(A1:A39,'60户230人'!B3:D19,9,0)</f>
        <v>#N/A</v>
      </c>
    </row>
    <row r="2" ht="20.8" customHeight="1" spans="1:2">
      <c r="A2" s="24" t="s">
        <v>120</v>
      </c>
      <c r="B2" s="25" t="e">
        <f>VLOOKUP(A2:A40,'60户230人'!B3:D21,9,0)</f>
        <v>#N/A</v>
      </c>
    </row>
    <row r="3" ht="20.8" customHeight="1" spans="1:2">
      <c r="A3" s="24" t="s">
        <v>121</v>
      </c>
      <c r="B3" s="25" t="e">
        <f>VLOOKUP(A3:A41,'60户230人'!B4:D22,9,0)</f>
        <v>#N/A</v>
      </c>
    </row>
    <row r="4" ht="20.8" customHeight="1" spans="1:2">
      <c r="A4" s="24" t="s">
        <v>122</v>
      </c>
      <c r="B4" s="25" t="e">
        <f>VLOOKUP(A4:A42,'60户230人'!B5:D23,9,0)</f>
        <v>#N/A</v>
      </c>
    </row>
    <row r="5" ht="20.8" customHeight="1" spans="1:2">
      <c r="A5" s="24" t="s">
        <v>123</v>
      </c>
      <c r="B5" s="25" t="e">
        <f>VLOOKUP(A5:A43,'60户230人'!B6:D24,9,0)</f>
        <v>#N/A</v>
      </c>
    </row>
    <row r="6" ht="20.8" customHeight="1" spans="1:5">
      <c r="A6" s="24" t="s">
        <v>124</v>
      </c>
      <c r="B6" s="25" t="e">
        <f>VLOOKUP(A6:A44,'60户230人'!B7:D25,9,0)</f>
        <v>#N/A</v>
      </c>
      <c r="E6">
        <v>0</v>
      </c>
    </row>
    <row r="7" ht="20.8" customHeight="1" spans="1:2">
      <c r="A7" s="24" t="s">
        <v>125</v>
      </c>
      <c r="B7" s="25" t="e">
        <f>VLOOKUP(A7:A45,'60户230人'!B8:D26,9,0)</f>
        <v>#N/A</v>
      </c>
    </row>
    <row r="8" ht="20.8" customHeight="1" spans="1:2">
      <c r="A8" s="24" t="s">
        <v>126</v>
      </c>
      <c r="B8" s="25" t="e">
        <f>VLOOKUP(A8:A46,'60户230人'!B8:D27,9,0)</f>
        <v>#N/A</v>
      </c>
    </row>
    <row r="9" ht="20.8" customHeight="1" spans="1:2">
      <c r="A9" s="24" t="s">
        <v>104</v>
      </c>
      <c r="B9" s="25" t="e">
        <f>VLOOKUP(A9:A47,'60户230人'!B9:D28,9,0)</f>
        <v>#N/A</v>
      </c>
    </row>
    <row r="10" ht="20.8" customHeight="1" spans="1:2">
      <c r="A10" s="24" t="s">
        <v>115</v>
      </c>
      <c r="B10" s="25" t="e">
        <f>VLOOKUP(A10:A48,'60户230人'!B9:D29,9,0)</f>
        <v>#N/A</v>
      </c>
    </row>
    <row r="11" ht="20.8" customHeight="1" spans="1:2">
      <c r="A11" s="24" t="s">
        <v>127</v>
      </c>
      <c r="B11" s="25" t="e">
        <f>VLOOKUP(A11:A49,'60户230人'!B10:D30,9,0)</f>
        <v>#N/A</v>
      </c>
    </row>
    <row r="12" ht="20.8" customHeight="1" spans="1:2">
      <c r="A12" s="24" t="s">
        <v>128</v>
      </c>
      <c r="B12" s="25" t="e">
        <f>VLOOKUP(A12:A50,'60户230人'!B10:D31,9,0)</f>
        <v>#N/A</v>
      </c>
    </row>
    <row r="13" ht="20.8" customHeight="1" spans="1:2">
      <c r="A13" s="24" t="s">
        <v>129</v>
      </c>
      <c r="B13" s="25" t="e">
        <f>VLOOKUP(A13:A51,'60户230人'!B10:D32,9,0)</f>
        <v>#N/A</v>
      </c>
    </row>
    <row r="14" ht="20.8" customHeight="1" spans="1:2">
      <c r="A14" s="24" t="s">
        <v>130</v>
      </c>
      <c r="B14" s="25" t="e">
        <f>VLOOKUP(A14:A52,'60户230人'!B10:D33,9,0)</f>
        <v>#N/A</v>
      </c>
    </row>
    <row r="15" ht="20.8" customHeight="1" spans="1:2">
      <c r="A15" s="24" t="s">
        <v>100</v>
      </c>
      <c r="B15" s="25" t="e">
        <f>VLOOKUP(A15:A53,'60户230人'!B10:D34,9,0)</f>
        <v>#N/A</v>
      </c>
    </row>
    <row r="16" ht="20.8" customHeight="1" spans="1:2">
      <c r="A16" s="24" t="s">
        <v>131</v>
      </c>
      <c r="B16" s="25" t="e">
        <f>VLOOKUP(A16:A54,'60户230人'!B11:D35,9,0)</f>
        <v>#N/A</v>
      </c>
    </row>
    <row r="17" ht="20.8" customHeight="1" spans="1:2">
      <c r="A17" s="24" t="s">
        <v>132</v>
      </c>
      <c r="B17" s="25" t="e">
        <f>VLOOKUP(A17:A55,'60户230人'!B12:D36,9,0)</f>
        <v>#N/A</v>
      </c>
    </row>
    <row r="18" ht="20.8" customHeight="1" spans="1:2">
      <c r="A18" s="24" t="s">
        <v>133</v>
      </c>
      <c r="B18" s="25" t="e">
        <f>VLOOKUP(A18:A56,'60户230人'!B13:D37,9,0)</f>
        <v>#N/A</v>
      </c>
    </row>
    <row r="19" ht="20.8" customHeight="1" spans="1:2">
      <c r="A19" s="24" t="s">
        <v>134</v>
      </c>
      <c r="B19" s="25" t="e">
        <f>VLOOKUP(A19:A57,'60户230人'!B13:D38,9,0)</f>
        <v>#N/A</v>
      </c>
    </row>
    <row r="20" ht="20.8" customHeight="1" spans="1:2">
      <c r="A20" s="24" t="s">
        <v>135</v>
      </c>
      <c r="B20" s="25" t="e">
        <f>VLOOKUP(A20:A58,'60户230人'!B13:D39,9,0)</f>
        <v>#N/A</v>
      </c>
    </row>
    <row r="21" ht="20.8" customHeight="1" spans="1:2">
      <c r="A21" s="24" t="s">
        <v>136</v>
      </c>
      <c r="B21" s="25" t="e">
        <f>VLOOKUP(A21:A59,'60户230人'!B13:D40,9,0)</f>
        <v>#N/A</v>
      </c>
    </row>
    <row r="22" ht="20.8" customHeight="1" spans="1:2">
      <c r="A22" s="24" t="s">
        <v>137</v>
      </c>
      <c r="B22" s="25" t="e">
        <f>VLOOKUP(A22:A60,'60户230人'!B14:D41,9,0)</f>
        <v>#N/A</v>
      </c>
    </row>
    <row r="23" ht="20.8" customHeight="1" spans="1:2">
      <c r="A23" s="24" t="s">
        <v>138</v>
      </c>
      <c r="B23" s="25" t="e">
        <f>VLOOKUP(A23:A61,'60户230人'!B14:D42,9,0)</f>
        <v>#N/A</v>
      </c>
    </row>
    <row r="24" ht="20.8" customHeight="1" spans="1:2">
      <c r="A24" s="24" t="s">
        <v>139</v>
      </c>
      <c r="B24" s="25" t="e">
        <f>VLOOKUP(A24:A62,'60户230人'!B16:D43,9,0)</f>
        <v>#N/A</v>
      </c>
    </row>
    <row r="25" ht="20.8" customHeight="1" spans="1:2">
      <c r="A25" s="24" t="s">
        <v>140</v>
      </c>
      <c r="B25" s="25" t="e">
        <f>VLOOKUP(A25:A63,'60户230人'!B17:D44,9,0)</f>
        <v>#N/A</v>
      </c>
    </row>
    <row r="26" ht="20.8" customHeight="1" spans="1:2">
      <c r="A26" s="24" t="s">
        <v>117</v>
      </c>
      <c r="B26" s="25" t="e">
        <f>VLOOKUP(A26:A64,'60户230人'!B18:D45,9,0)</f>
        <v>#N/A</v>
      </c>
    </row>
    <row r="27" ht="20.8" customHeight="1" spans="1:2">
      <c r="A27" s="24" t="s">
        <v>141</v>
      </c>
      <c r="B27" s="25" t="e">
        <f>VLOOKUP(A27:A65,'60户230人'!B18:D46,9,0)</f>
        <v>#N/A</v>
      </c>
    </row>
    <row r="28" ht="20.8" customHeight="1" spans="1:2">
      <c r="A28" s="24" t="s">
        <v>142</v>
      </c>
      <c r="B28" s="25" t="e">
        <f>VLOOKUP(A28:A66,'60户230人'!B18:D47,9,0)</f>
        <v>#N/A</v>
      </c>
    </row>
    <row r="29" ht="20.8" customHeight="1" spans="1:2">
      <c r="A29" s="24" t="s">
        <v>84</v>
      </c>
      <c r="B29" s="25" t="e">
        <f>VLOOKUP(A29:A67,'60户230人'!B18:D48,9,0)</f>
        <v>#N/A</v>
      </c>
    </row>
    <row r="30" ht="20.8" customHeight="1" spans="1:2">
      <c r="A30" s="24" t="s">
        <v>91</v>
      </c>
      <c r="B30" s="25" t="e">
        <f>VLOOKUP(A30:A68,'60户230人'!B19:D49,9,0)</f>
        <v>#N/A</v>
      </c>
    </row>
    <row r="31" ht="20.8" customHeight="1" spans="1:2">
      <c r="A31" s="24" t="s">
        <v>143</v>
      </c>
      <c r="B31" s="25" t="e">
        <f>VLOOKUP(A31:A69,'60户230人'!B20:D50,9,0)</f>
        <v>#N/A</v>
      </c>
    </row>
    <row r="32" ht="20.8" customHeight="1" spans="1:2">
      <c r="A32" s="24" t="s">
        <v>66</v>
      </c>
      <c r="B32" s="25" t="e">
        <f>VLOOKUP(A32:A70,'60户230人'!B21:D51,9,0)</f>
        <v>#N/A</v>
      </c>
    </row>
    <row r="33" ht="20.8" customHeight="1" spans="1:2">
      <c r="A33" s="24" t="s">
        <v>75</v>
      </c>
      <c r="B33" s="25" t="e">
        <f>VLOOKUP(A33:A71,'60户230人'!B21:D52,9,0)</f>
        <v>#N/A</v>
      </c>
    </row>
    <row r="34" ht="20.8" customHeight="1" spans="1:2">
      <c r="A34" s="24" t="s">
        <v>78</v>
      </c>
      <c r="B34" s="25" t="e">
        <f>VLOOKUP(A34:A72,'60户230人'!B21:D53,9,0)</f>
        <v>#N/A</v>
      </c>
    </row>
    <row r="35" ht="20.8" customHeight="1" spans="1:2">
      <c r="A35" s="24" t="s">
        <v>144</v>
      </c>
      <c r="B35" s="25" t="e">
        <f>VLOOKUP(A35:A73,'60户230人'!B21:D54,9,0)</f>
        <v>#N/A</v>
      </c>
    </row>
    <row r="36" ht="20.8" customHeight="1" spans="1:2">
      <c r="A36" s="24" t="s">
        <v>145</v>
      </c>
      <c r="B36" s="25" t="e">
        <f>VLOOKUP(A36:A74,'60户230人'!B21:D55,9,0)</f>
        <v>#N/A</v>
      </c>
    </row>
    <row r="37" ht="20.8" customHeight="1" spans="1:2">
      <c r="A37" s="24" t="s">
        <v>146</v>
      </c>
      <c r="B37" s="25" t="e">
        <f>VLOOKUP(A37:A75,'60户230人'!B21:D56,9,0)</f>
        <v>#N/A</v>
      </c>
    </row>
    <row r="38" ht="20.8" customHeight="1" spans="1:2">
      <c r="A38" s="24" t="s">
        <v>147</v>
      </c>
      <c r="B38" s="25" t="e">
        <f>VLOOKUP(A38:A76,'60户230人'!B21:D57,9,0)</f>
        <v>#N/A</v>
      </c>
    </row>
    <row r="39" ht="20.8" customHeight="1" spans="1:2">
      <c r="A39" s="24" t="s">
        <v>148</v>
      </c>
      <c r="B39" s="25" t="e">
        <f>VLOOKUP(A39:A77,'60户230人'!B21:D58,9,0)</f>
        <v>#N/A</v>
      </c>
    </row>
    <row r="40" customHeight="1" spans="5:5">
      <c r="E40" t="s">
        <v>149</v>
      </c>
    </row>
  </sheetData>
  <pageMargins left="0.700694444444445" right="0.700694444444445" top="0.196527777777778" bottom="0.196527777777778" header="0.297916666666667" footer="0.297916666666667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opLeftCell="A15" workbookViewId="0">
      <selection activeCell="H40" sqref="H40"/>
    </sheetView>
  </sheetViews>
  <sheetFormatPr defaultColWidth="9" defaultRowHeight="14.25"/>
  <cols>
    <col min="8" max="8" width="12.75" customWidth="1"/>
  </cols>
  <sheetData>
    <row r="1" ht="24" spans="1:10">
      <c r="A1" s="1">
        <v>3</v>
      </c>
      <c r="B1" s="2" t="s">
        <v>52</v>
      </c>
      <c r="C1" s="2" t="s">
        <v>53</v>
      </c>
      <c r="D1" s="1" t="s">
        <v>54</v>
      </c>
      <c r="E1" s="2" t="s">
        <v>150</v>
      </c>
      <c r="F1" s="2" t="s">
        <v>56</v>
      </c>
      <c r="G1" s="3" t="s">
        <v>57</v>
      </c>
      <c r="H1" s="4" t="s">
        <v>58</v>
      </c>
      <c r="I1" s="3" t="s">
        <v>151</v>
      </c>
      <c r="J1" s="24" t="s">
        <v>152</v>
      </c>
    </row>
    <row r="2" spans="1:10">
      <c r="A2" s="5">
        <v>1</v>
      </c>
      <c r="B2" s="6" t="s">
        <v>120</v>
      </c>
      <c r="C2" s="7">
        <v>3</v>
      </c>
      <c r="D2" s="8" t="s">
        <v>67</v>
      </c>
      <c r="E2" s="9" t="s">
        <v>153</v>
      </c>
      <c r="F2" s="9" t="s">
        <v>154</v>
      </c>
      <c r="G2" s="10" t="s">
        <v>64</v>
      </c>
      <c r="H2" s="11">
        <v>13782635633</v>
      </c>
      <c r="I2" s="25">
        <v>2017</v>
      </c>
      <c r="J2" s="23">
        <v>18639163160</v>
      </c>
    </row>
    <row r="3" spans="1:10">
      <c r="A3" s="5">
        <v>2</v>
      </c>
      <c r="B3" s="12" t="s">
        <v>121</v>
      </c>
      <c r="C3" s="13">
        <v>6</v>
      </c>
      <c r="D3" s="8" t="s">
        <v>67</v>
      </c>
      <c r="E3" s="9" t="s">
        <v>153</v>
      </c>
      <c r="F3" s="14" t="s">
        <v>155</v>
      </c>
      <c r="G3" s="9" t="s">
        <v>82</v>
      </c>
      <c r="H3" s="11">
        <v>13849593339</v>
      </c>
      <c r="I3" s="25">
        <v>2017</v>
      </c>
      <c r="J3" s="23">
        <v>18639138109</v>
      </c>
    </row>
    <row r="4" spans="1:10">
      <c r="A4" s="5">
        <v>3</v>
      </c>
      <c r="B4" s="12" t="s">
        <v>156</v>
      </c>
      <c r="C4" s="7">
        <v>5</v>
      </c>
      <c r="D4" s="7" t="s">
        <v>85</v>
      </c>
      <c r="E4" s="9" t="s">
        <v>153</v>
      </c>
      <c r="F4" s="9" t="s">
        <v>157</v>
      </c>
      <c r="G4" s="10" t="s">
        <v>106</v>
      </c>
      <c r="H4" s="11">
        <v>15893039665</v>
      </c>
      <c r="I4" s="25">
        <v>2016</v>
      </c>
      <c r="J4" s="23">
        <v>13103614513</v>
      </c>
    </row>
    <row r="5" spans="1:10">
      <c r="A5" s="5">
        <v>4</v>
      </c>
      <c r="B5" s="12" t="s">
        <v>108</v>
      </c>
      <c r="C5" s="15">
        <v>2</v>
      </c>
      <c r="D5" s="6" t="s">
        <v>61</v>
      </c>
      <c r="E5" s="14" t="s">
        <v>158</v>
      </c>
      <c r="F5" s="14" t="s">
        <v>109</v>
      </c>
      <c r="G5" s="10" t="s">
        <v>106</v>
      </c>
      <c r="H5" s="11">
        <v>15938135905</v>
      </c>
      <c r="I5" s="26" t="s">
        <v>158</v>
      </c>
      <c r="J5" s="23">
        <v>13253896521</v>
      </c>
    </row>
    <row r="6" spans="1:10">
      <c r="A6" s="5">
        <v>5</v>
      </c>
      <c r="B6" s="6" t="s">
        <v>159</v>
      </c>
      <c r="C6" s="15">
        <v>5</v>
      </c>
      <c r="D6" s="6" t="s">
        <v>67</v>
      </c>
      <c r="E6" s="9" t="s">
        <v>153</v>
      </c>
      <c r="F6" s="9" t="s">
        <v>160</v>
      </c>
      <c r="G6" s="9" t="s">
        <v>82</v>
      </c>
      <c r="H6" s="11">
        <v>18039188820</v>
      </c>
      <c r="I6" s="25">
        <v>2017</v>
      </c>
      <c r="J6" s="23">
        <v>13203937138</v>
      </c>
    </row>
    <row r="7" spans="1:10">
      <c r="A7" s="5">
        <v>6</v>
      </c>
      <c r="B7" s="12" t="s">
        <v>94</v>
      </c>
      <c r="C7" s="13">
        <v>3</v>
      </c>
      <c r="D7" s="6" t="s">
        <v>85</v>
      </c>
      <c r="E7" s="14" t="s">
        <v>158</v>
      </c>
      <c r="F7" s="7" t="s">
        <v>95</v>
      </c>
      <c r="G7" s="9" t="s">
        <v>82</v>
      </c>
      <c r="H7" s="11">
        <v>13939163189</v>
      </c>
      <c r="I7" s="26" t="s">
        <v>158</v>
      </c>
      <c r="J7" s="23">
        <v>15939111468</v>
      </c>
    </row>
    <row r="8" spans="1:10">
      <c r="A8" s="5">
        <v>7</v>
      </c>
      <c r="B8" s="12" t="s">
        <v>123</v>
      </c>
      <c r="C8" s="15">
        <v>5</v>
      </c>
      <c r="D8" s="6" t="s">
        <v>67</v>
      </c>
      <c r="E8" s="9" t="s">
        <v>153</v>
      </c>
      <c r="F8" s="14" t="s">
        <v>161</v>
      </c>
      <c r="G8" s="9" t="s">
        <v>82</v>
      </c>
      <c r="H8" s="11">
        <v>13598515889</v>
      </c>
      <c r="I8" s="25">
        <v>2017</v>
      </c>
      <c r="J8" s="24">
        <v>13782646312</v>
      </c>
    </row>
    <row r="9" spans="1:10">
      <c r="A9" s="5">
        <v>8</v>
      </c>
      <c r="B9" s="12" t="s">
        <v>124</v>
      </c>
      <c r="C9" s="7">
        <v>4</v>
      </c>
      <c r="D9" s="7" t="s">
        <v>162</v>
      </c>
      <c r="E9" s="9" t="s">
        <v>153</v>
      </c>
      <c r="F9" s="9" t="s">
        <v>163</v>
      </c>
      <c r="G9" s="9" t="s">
        <v>164</v>
      </c>
      <c r="H9" s="16">
        <v>13938156812</v>
      </c>
      <c r="I9" s="25">
        <v>2017</v>
      </c>
      <c r="J9" s="23">
        <v>6530619</v>
      </c>
    </row>
    <row r="10" spans="1:10">
      <c r="A10" s="5">
        <v>9</v>
      </c>
      <c r="B10" s="6" t="s">
        <v>125</v>
      </c>
      <c r="C10" s="15">
        <v>5</v>
      </c>
      <c r="D10" s="6" t="s">
        <v>67</v>
      </c>
      <c r="E10" s="9" t="s">
        <v>153</v>
      </c>
      <c r="F10" s="14" t="s">
        <v>165</v>
      </c>
      <c r="G10" s="9" t="s">
        <v>82</v>
      </c>
      <c r="H10" s="11">
        <v>13839126379</v>
      </c>
      <c r="I10" s="25">
        <v>2017</v>
      </c>
      <c r="J10" s="23">
        <v>18300628300</v>
      </c>
    </row>
    <row r="11" ht="28.5" spans="1:10">
      <c r="A11" s="5">
        <v>10</v>
      </c>
      <c r="B11" s="12" t="s">
        <v>104</v>
      </c>
      <c r="C11" s="13">
        <v>1</v>
      </c>
      <c r="D11" s="6" t="s">
        <v>71</v>
      </c>
      <c r="E11" s="14" t="s">
        <v>158</v>
      </c>
      <c r="F11" s="7" t="s">
        <v>105</v>
      </c>
      <c r="G11" s="9" t="s">
        <v>106</v>
      </c>
      <c r="H11" s="11">
        <v>18839118663</v>
      </c>
      <c r="I11" s="26" t="s">
        <v>158</v>
      </c>
      <c r="J11" s="23">
        <v>13523202719</v>
      </c>
    </row>
    <row r="12" spans="1:10">
      <c r="A12" s="5">
        <v>11</v>
      </c>
      <c r="B12" s="12" t="s">
        <v>166</v>
      </c>
      <c r="C12" s="15">
        <v>4</v>
      </c>
      <c r="D12" s="6" t="s">
        <v>61</v>
      </c>
      <c r="E12" s="9" t="s">
        <v>153</v>
      </c>
      <c r="F12" s="14" t="s">
        <v>167</v>
      </c>
      <c r="G12" s="10" t="s">
        <v>106</v>
      </c>
      <c r="H12" s="11">
        <v>13569183769</v>
      </c>
      <c r="I12" s="25">
        <v>2017</v>
      </c>
      <c r="J12" s="23">
        <v>18336883986</v>
      </c>
    </row>
    <row r="13" spans="1:10">
      <c r="A13" s="5">
        <v>12</v>
      </c>
      <c r="B13" s="12" t="s">
        <v>168</v>
      </c>
      <c r="C13" s="15">
        <v>5</v>
      </c>
      <c r="D13" s="6" t="s">
        <v>162</v>
      </c>
      <c r="E13" s="9" t="s">
        <v>153</v>
      </c>
      <c r="F13" s="14" t="s">
        <v>167</v>
      </c>
      <c r="G13" s="10" t="s">
        <v>106</v>
      </c>
      <c r="H13" s="11">
        <v>13569183769</v>
      </c>
      <c r="I13" s="25">
        <v>2016</v>
      </c>
      <c r="J13" s="23">
        <v>13721453366</v>
      </c>
    </row>
    <row r="14" spans="1:10">
      <c r="A14" s="5">
        <v>13</v>
      </c>
      <c r="B14" s="12" t="s">
        <v>111</v>
      </c>
      <c r="C14" s="15">
        <v>3</v>
      </c>
      <c r="D14" s="6" t="s">
        <v>112</v>
      </c>
      <c r="E14" s="14" t="s">
        <v>158</v>
      </c>
      <c r="F14" s="14" t="s">
        <v>113</v>
      </c>
      <c r="G14" s="10" t="s">
        <v>106</v>
      </c>
      <c r="H14" s="11">
        <v>13569113358</v>
      </c>
      <c r="I14" s="26" t="s">
        <v>158</v>
      </c>
      <c r="J14" s="23">
        <v>13298461312</v>
      </c>
    </row>
    <row r="15" ht="28.5" spans="1:10">
      <c r="A15" s="5">
        <v>14</v>
      </c>
      <c r="B15" s="12" t="s">
        <v>115</v>
      </c>
      <c r="C15" s="15">
        <v>5</v>
      </c>
      <c r="D15" s="6" t="s">
        <v>71</v>
      </c>
      <c r="E15" s="14" t="s">
        <v>158</v>
      </c>
      <c r="F15" s="14" t="s">
        <v>113</v>
      </c>
      <c r="G15" s="10" t="s">
        <v>106</v>
      </c>
      <c r="H15" s="11">
        <v>13569113358</v>
      </c>
      <c r="I15" s="26" t="s">
        <v>158</v>
      </c>
      <c r="J15" s="23">
        <v>15538950390</v>
      </c>
    </row>
    <row r="16" spans="1:10">
      <c r="A16" s="5">
        <v>15</v>
      </c>
      <c r="B16" s="12" t="s">
        <v>127</v>
      </c>
      <c r="C16" s="13">
        <v>4</v>
      </c>
      <c r="D16" s="6" t="s">
        <v>67</v>
      </c>
      <c r="E16" s="9" t="s">
        <v>153</v>
      </c>
      <c r="F16" s="14" t="s">
        <v>169</v>
      </c>
      <c r="G16" s="9" t="s">
        <v>164</v>
      </c>
      <c r="H16" s="11">
        <v>13949677888</v>
      </c>
      <c r="I16" s="25">
        <v>2017</v>
      </c>
      <c r="J16" s="23">
        <v>15225853326</v>
      </c>
    </row>
    <row r="17" spans="1:10">
      <c r="A17" s="5">
        <v>16</v>
      </c>
      <c r="B17" s="12" t="s">
        <v>170</v>
      </c>
      <c r="C17" s="7">
        <v>4</v>
      </c>
      <c r="D17" s="6" t="s">
        <v>67</v>
      </c>
      <c r="E17" s="9" t="s">
        <v>153</v>
      </c>
      <c r="F17" s="7" t="s">
        <v>171</v>
      </c>
      <c r="G17" s="9" t="s">
        <v>164</v>
      </c>
      <c r="H17" s="11">
        <v>13939119066</v>
      </c>
      <c r="I17" s="25">
        <v>2017</v>
      </c>
      <c r="J17" s="24">
        <v>18236896936</v>
      </c>
    </row>
    <row r="18" spans="1:10">
      <c r="A18" s="5">
        <v>17</v>
      </c>
      <c r="B18" s="12" t="s">
        <v>80</v>
      </c>
      <c r="C18" s="13">
        <v>6</v>
      </c>
      <c r="D18" s="6" t="s">
        <v>61</v>
      </c>
      <c r="E18" s="14" t="s">
        <v>158</v>
      </c>
      <c r="F18" s="14" t="s">
        <v>81</v>
      </c>
      <c r="G18" s="9" t="s">
        <v>82</v>
      </c>
      <c r="H18" s="11">
        <v>13849590743</v>
      </c>
      <c r="I18" s="26" t="s">
        <v>158</v>
      </c>
      <c r="J18" s="24">
        <v>13283913585</v>
      </c>
    </row>
    <row r="19" spans="1:10">
      <c r="A19" s="5">
        <v>18</v>
      </c>
      <c r="B19" s="6" t="s">
        <v>129</v>
      </c>
      <c r="C19" s="15">
        <v>3</v>
      </c>
      <c r="D19" s="6" t="s">
        <v>112</v>
      </c>
      <c r="E19" s="9" t="s">
        <v>153</v>
      </c>
      <c r="F19" s="9" t="s">
        <v>160</v>
      </c>
      <c r="G19" s="9" t="s">
        <v>82</v>
      </c>
      <c r="H19" s="11">
        <v>18039188820</v>
      </c>
      <c r="I19" s="25">
        <v>2017</v>
      </c>
      <c r="J19" s="23">
        <v>13273903890</v>
      </c>
    </row>
    <row r="20" spans="1:10">
      <c r="A20" s="5">
        <v>19</v>
      </c>
      <c r="B20" s="6" t="s">
        <v>130</v>
      </c>
      <c r="C20" s="13">
        <v>6</v>
      </c>
      <c r="D20" s="6" t="s">
        <v>61</v>
      </c>
      <c r="E20" s="9" t="s">
        <v>153</v>
      </c>
      <c r="F20" s="14" t="s">
        <v>165</v>
      </c>
      <c r="G20" s="9" t="s">
        <v>82</v>
      </c>
      <c r="H20" s="11">
        <v>13839126379</v>
      </c>
      <c r="I20" s="25">
        <v>2017</v>
      </c>
      <c r="J20" s="24">
        <v>18739110290</v>
      </c>
    </row>
    <row r="21" spans="1:10">
      <c r="A21" s="5">
        <v>20</v>
      </c>
      <c r="B21" s="12" t="s">
        <v>100</v>
      </c>
      <c r="C21" s="13">
        <v>3</v>
      </c>
      <c r="D21" s="8" t="s">
        <v>61</v>
      </c>
      <c r="E21" s="14" t="s">
        <v>158</v>
      </c>
      <c r="F21" s="14" t="s">
        <v>101</v>
      </c>
      <c r="G21" s="9" t="s">
        <v>102</v>
      </c>
      <c r="H21" s="11">
        <v>17737370308</v>
      </c>
      <c r="I21" s="26" t="s">
        <v>158</v>
      </c>
      <c r="J21" s="23">
        <v>15670863269</v>
      </c>
    </row>
    <row r="22" spans="1:10">
      <c r="A22" s="5">
        <v>21</v>
      </c>
      <c r="B22" s="12" t="s">
        <v>131</v>
      </c>
      <c r="C22" s="13">
        <v>5</v>
      </c>
      <c r="D22" s="6" t="s">
        <v>85</v>
      </c>
      <c r="E22" s="9" t="s">
        <v>153</v>
      </c>
      <c r="F22" s="14" t="s">
        <v>172</v>
      </c>
      <c r="G22" s="10" t="s">
        <v>106</v>
      </c>
      <c r="H22" s="11">
        <v>15839153312</v>
      </c>
      <c r="I22" s="25">
        <v>2017</v>
      </c>
      <c r="J22" s="23">
        <v>18339728965</v>
      </c>
    </row>
    <row r="23" ht="28.5" spans="1:10">
      <c r="A23" s="5">
        <v>22</v>
      </c>
      <c r="B23" s="12" t="s">
        <v>132</v>
      </c>
      <c r="C23" s="15">
        <v>2</v>
      </c>
      <c r="D23" s="6" t="s">
        <v>71</v>
      </c>
      <c r="E23" s="9" t="s">
        <v>153</v>
      </c>
      <c r="F23" s="14" t="s">
        <v>173</v>
      </c>
      <c r="G23" s="10" t="s">
        <v>106</v>
      </c>
      <c r="H23" s="11">
        <v>13703896420</v>
      </c>
      <c r="I23" s="25">
        <v>2017</v>
      </c>
      <c r="J23" s="24">
        <v>15538938739</v>
      </c>
    </row>
    <row r="24" ht="28.5" spans="1:10">
      <c r="A24" s="5">
        <v>23</v>
      </c>
      <c r="B24" s="12" t="s">
        <v>70</v>
      </c>
      <c r="C24" s="13">
        <v>1</v>
      </c>
      <c r="D24" s="6" t="s">
        <v>71</v>
      </c>
      <c r="E24" s="9" t="s">
        <v>158</v>
      </c>
      <c r="F24" s="9" t="s">
        <v>73</v>
      </c>
      <c r="G24" s="10" t="s">
        <v>64</v>
      </c>
      <c r="H24" s="11">
        <v>13839192206</v>
      </c>
      <c r="I24" s="26" t="s">
        <v>158</v>
      </c>
      <c r="J24" s="23">
        <v>15538964495</v>
      </c>
    </row>
    <row r="25" ht="28.5" spans="1:10">
      <c r="A25" s="5">
        <v>24</v>
      </c>
      <c r="B25" s="12" t="s">
        <v>174</v>
      </c>
      <c r="C25" s="13">
        <v>7</v>
      </c>
      <c r="D25" s="6" t="s">
        <v>71</v>
      </c>
      <c r="E25" s="9" t="s">
        <v>153</v>
      </c>
      <c r="F25" s="14" t="s">
        <v>155</v>
      </c>
      <c r="G25" s="9" t="s">
        <v>82</v>
      </c>
      <c r="H25" s="11">
        <v>13849593339</v>
      </c>
      <c r="I25" s="25">
        <v>2016</v>
      </c>
      <c r="J25" s="23">
        <v>6530009</v>
      </c>
    </row>
    <row r="26" ht="28.5" spans="1:10">
      <c r="A26" s="5">
        <v>25</v>
      </c>
      <c r="B26" s="12" t="s">
        <v>135</v>
      </c>
      <c r="C26" s="13">
        <v>3</v>
      </c>
      <c r="D26" s="6" t="s">
        <v>71</v>
      </c>
      <c r="E26" s="9" t="s">
        <v>153</v>
      </c>
      <c r="F26" s="9" t="s">
        <v>175</v>
      </c>
      <c r="G26" s="9" t="s">
        <v>82</v>
      </c>
      <c r="H26" s="11">
        <v>18317252869</v>
      </c>
      <c r="I26" s="25">
        <v>2017</v>
      </c>
      <c r="J26" s="24">
        <v>13027588089</v>
      </c>
    </row>
    <row r="27" spans="1:10">
      <c r="A27" s="5">
        <v>26</v>
      </c>
      <c r="B27" s="12" t="s">
        <v>176</v>
      </c>
      <c r="C27" s="15">
        <v>5</v>
      </c>
      <c r="D27" s="6" t="s">
        <v>61</v>
      </c>
      <c r="E27" s="9" t="s">
        <v>153</v>
      </c>
      <c r="F27" s="14" t="s">
        <v>177</v>
      </c>
      <c r="G27" s="9" t="s">
        <v>164</v>
      </c>
      <c r="H27" s="11">
        <v>18803918989</v>
      </c>
      <c r="I27" s="25">
        <v>2017</v>
      </c>
      <c r="J27" s="23">
        <v>13619852159</v>
      </c>
    </row>
    <row r="28" spans="1:10">
      <c r="A28" s="5">
        <v>27</v>
      </c>
      <c r="B28" s="12" t="s">
        <v>178</v>
      </c>
      <c r="C28" s="13">
        <v>6</v>
      </c>
      <c r="D28" s="6" t="s">
        <v>85</v>
      </c>
      <c r="E28" s="9" t="s">
        <v>153</v>
      </c>
      <c r="F28" s="14" t="s">
        <v>179</v>
      </c>
      <c r="G28" s="10" t="s">
        <v>106</v>
      </c>
      <c r="H28" s="11">
        <v>13643916075</v>
      </c>
      <c r="I28" s="25">
        <v>2017</v>
      </c>
      <c r="J28" s="23">
        <v>15239167163</v>
      </c>
    </row>
    <row r="29" ht="28.5" spans="1:10">
      <c r="A29" s="5">
        <v>28</v>
      </c>
      <c r="B29" s="12" t="s">
        <v>136</v>
      </c>
      <c r="C29" s="15">
        <v>3</v>
      </c>
      <c r="D29" s="6" t="s">
        <v>71</v>
      </c>
      <c r="E29" s="9" t="s">
        <v>153</v>
      </c>
      <c r="F29" s="14" t="s">
        <v>180</v>
      </c>
      <c r="G29" s="9" t="s">
        <v>82</v>
      </c>
      <c r="H29" s="11">
        <v>13782712996</v>
      </c>
      <c r="I29" s="25">
        <v>2016</v>
      </c>
      <c r="J29" s="23">
        <v>13137930593</v>
      </c>
    </row>
    <row r="30" spans="1:10">
      <c r="A30" s="5">
        <v>29</v>
      </c>
      <c r="B30" s="12" t="s">
        <v>181</v>
      </c>
      <c r="C30" s="7">
        <v>4</v>
      </c>
      <c r="D30" s="7" t="s">
        <v>67</v>
      </c>
      <c r="E30" s="9" t="s">
        <v>153</v>
      </c>
      <c r="F30" s="9" t="s">
        <v>182</v>
      </c>
      <c r="G30" s="9" t="s">
        <v>64</v>
      </c>
      <c r="H30" s="11">
        <v>13782853695</v>
      </c>
      <c r="I30" s="25">
        <v>2017</v>
      </c>
      <c r="J30" s="23">
        <v>13069456768</v>
      </c>
    </row>
    <row r="31" spans="1:10">
      <c r="A31" s="5">
        <v>30</v>
      </c>
      <c r="B31" s="12" t="s">
        <v>138</v>
      </c>
      <c r="C31" s="13">
        <v>5</v>
      </c>
      <c r="D31" s="6" t="s">
        <v>112</v>
      </c>
      <c r="E31" s="9" t="s">
        <v>153</v>
      </c>
      <c r="F31" s="14" t="s">
        <v>98</v>
      </c>
      <c r="G31" s="9" t="s">
        <v>82</v>
      </c>
      <c r="H31" s="11">
        <v>13608495108</v>
      </c>
      <c r="I31" s="25">
        <v>2017</v>
      </c>
      <c r="J31" s="24">
        <v>13783416020</v>
      </c>
    </row>
    <row r="32" spans="1:10">
      <c r="A32" s="5">
        <v>31</v>
      </c>
      <c r="B32" s="6" t="s">
        <v>117</v>
      </c>
      <c r="C32" s="15">
        <v>3</v>
      </c>
      <c r="D32" s="6" t="s">
        <v>112</v>
      </c>
      <c r="E32" s="14" t="s">
        <v>158</v>
      </c>
      <c r="F32" s="14" t="s">
        <v>118</v>
      </c>
      <c r="G32" s="10" t="s">
        <v>106</v>
      </c>
      <c r="H32" s="11">
        <v>13939103112</v>
      </c>
      <c r="I32" s="26" t="s">
        <v>158</v>
      </c>
      <c r="J32" s="23">
        <v>15839164002</v>
      </c>
    </row>
    <row r="33" spans="1:10">
      <c r="A33" s="5">
        <v>32</v>
      </c>
      <c r="B33" s="12" t="s">
        <v>141</v>
      </c>
      <c r="C33" s="15">
        <v>2</v>
      </c>
      <c r="D33" s="6" t="s">
        <v>61</v>
      </c>
      <c r="E33" s="9" t="s">
        <v>153</v>
      </c>
      <c r="F33" s="9" t="s">
        <v>183</v>
      </c>
      <c r="G33" s="10" t="s">
        <v>64</v>
      </c>
      <c r="H33" s="11">
        <v>13707680662</v>
      </c>
      <c r="I33" s="25">
        <v>2017</v>
      </c>
      <c r="J33" s="23">
        <v>18538742017</v>
      </c>
    </row>
    <row r="34" spans="1:10">
      <c r="A34" s="5">
        <v>33</v>
      </c>
      <c r="B34" s="6" t="s">
        <v>142</v>
      </c>
      <c r="C34" s="13">
        <v>6</v>
      </c>
      <c r="D34" s="6" t="s">
        <v>61</v>
      </c>
      <c r="E34" s="9" t="s">
        <v>153</v>
      </c>
      <c r="F34" s="9" t="s">
        <v>184</v>
      </c>
      <c r="G34" s="9" t="s">
        <v>64</v>
      </c>
      <c r="H34" s="11">
        <v>13523218915</v>
      </c>
      <c r="I34" s="25">
        <v>2017</v>
      </c>
      <c r="J34" s="23">
        <v>18317272977</v>
      </c>
    </row>
    <row r="35" spans="1:10">
      <c r="A35" s="5">
        <v>34</v>
      </c>
      <c r="B35" s="12" t="s">
        <v>84</v>
      </c>
      <c r="C35" s="15">
        <v>4</v>
      </c>
      <c r="D35" s="8" t="s">
        <v>85</v>
      </c>
      <c r="E35" s="14" t="s">
        <v>158</v>
      </c>
      <c r="F35" s="14" t="s">
        <v>81</v>
      </c>
      <c r="G35" s="9" t="s">
        <v>82</v>
      </c>
      <c r="H35" s="11">
        <v>13849590743</v>
      </c>
      <c r="I35" s="26" t="s">
        <v>158</v>
      </c>
      <c r="J35" s="23">
        <v>18864760790</v>
      </c>
    </row>
    <row r="36" spans="1:10">
      <c r="A36" s="5">
        <v>35</v>
      </c>
      <c r="B36" s="17" t="s">
        <v>91</v>
      </c>
      <c r="C36" s="18">
        <v>2</v>
      </c>
      <c r="D36" s="19" t="s">
        <v>85</v>
      </c>
      <c r="E36" s="20" t="s">
        <v>158</v>
      </c>
      <c r="F36" s="20" t="s">
        <v>92</v>
      </c>
      <c r="G36" s="21" t="s">
        <v>82</v>
      </c>
      <c r="H36" s="22">
        <v>13839123498</v>
      </c>
      <c r="I36" s="27" t="s">
        <v>158</v>
      </c>
      <c r="J36" s="28">
        <v>18239162649</v>
      </c>
    </row>
    <row r="37" spans="1:10">
      <c r="A37" s="5">
        <v>36</v>
      </c>
      <c r="B37" s="6" t="s">
        <v>66</v>
      </c>
      <c r="C37" s="15">
        <v>4</v>
      </c>
      <c r="D37" s="6" t="s">
        <v>67</v>
      </c>
      <c r="E37" s="14" t="s">
        <v>158</v>
      </c>
      <c r="F37" s="9" t="s">
        <v>68</v>
      </c>
      <c r="G37" s="10" t="s">
        <v>64</v>
      </c>
      <c r="H37" s="11">
        <v>13939109291</v>
      </c>
      <c r="I37" s="26" t="s">
        <v>158</v>
      </c>
      <c r="J37" s="23">
        <v>15139138393</v>
      </c>
    </row>
    <row r="38" spans="1:10">
      <c r="A38" s="5">
        <v>37</v>
      </c>
      <c r="B38" s="12" t="s">
        <v>75</v>
      </c>
      <c r="C38" s="15">
        <v>1</v>
      </c>
      <c r="D38" s="6" t="s">
        <v>61</v>
      </c>
      <c r="E38" s="14" t="s">
        <v>158</v>
      </c>
      <c r="F38" s="9" t="s">
        <v>76</v>
      </c>
      <c r="G38" s="10" t="s">
        <v>64</v>
      </c>
      <c r="H38" s="11">
        <v>13462835897</v>
      </c>
      <c r="I38" s="26" t="s">
        <v>158</v>
      </c>
      <c r="J38" s="23">
        <v>13203968939</v>
      </c>
    </row>
    <row r="39" spans="1:10">
      <c r="A39" s="5">
        <v>38</v>
      </c>
      <c r="B39" s="12" t="s">
        <v>78</v>
      </c>
      <c r="C39" s="15">
        <v>2</v>
      </c>
      <c r="D39" s="6" t="s">
        <v>61</v>
      </c>
      <c r="E39" s="14" t="s">
        <v>158</v>
      </c>
      <c r="F39" s="9" t="s">
        <v>76</v>
      </c>
      <c r="G39" s="10" t="s">
        <v>64</v>
      </c>
      <c r="H39" s="11">
        <v>13707680662</v>
      </c>
      <c r="I39" s="26" t="s">
        <v>158</v>
      </c>
      <c r="J39" s="23">
        <v>13253873605</v>
      </c>
    </row>
    <row r="40" spans="1:10">
      <c r="A40" s="5">
        <v>39</v>
      </c>
      <c r="B40" s="12" t="s">
        <v>60</v>
      </c>
      <c r="C40" s="15">
        <v>4</v>
      </c>
      <c r="D40" s="6" t="s">
        <v>61</v>
      </c>
      <c r="E40" s="14" t="s">
        <v>158</v>
      </c>
      <c r="F40" s="9" t="s">
        <v>63</v>
      </c>
      <c r="G40" s="10" t="s">
        <v>64</v>
      </c>
      <c r="H40" s="23">
        <v>13782853695</v>
      </c>
      <c r="I40" s="26" t="s">
        <v>158</v>
      </c>
      <c r="J40" s="23">
        <v>13598515182</v>
      </c>
    </row>
    <row r="41" spans="1:10">
      <c r="A41" s="5">
        <v>40</v>
      </c>
      <c r="B41" s="6" t="s">
        <v>185</v>
      </c>
      <c r="C41" s="15">
        <v>5</v>
      </c>
      <c r="D41" s="8" t="s">
        <v>67</v>
      </c>
      <c r="E41" s="9" t="s">
        <v>153</v>
      </c>
      <c r="F41" s="9" t="s">
        <v>186</v>
      </c>
      <c r="G41" s="10" t="s">
        <v>64</v>
      </c>
      <c r="H41" s="11">
        <v>13598508877</v>
      </c>
      <c r="I41" s="25">
        <v>2017</v>
      </c>
      <c r="J41" s="23">
        <v>18539184156</v>
      </c>
    </row>
    <row r="42" spans="1:10">
      <c r="A42" s="5">
        <v>41</v>
      </c>
      <c r="B42" s="12" t="s">
        <v>187</v>
      </c>
      <c r="C42" s="15">
        <v>2</v>
      </c>
      <c r="D42" s="6" t="s">
        <v>61</v>
      </c>
      <c r="E42" s="9" t="s">
        <v>153</v>
      </c>
      <c r="F42" s="14" t="s">
        <v>188</v>
      </c>
      <c r="G42" s="9" t="s">
        <v>82</v>
      </c>
      <c r="H42" s="11">
        <v>13939113997</v>
      </c>
      <c r="I42" s="25">
        <v>2017</v>
      </c>
      <c r="J42" s="24">
        <v>13462878519</v>
      </c>
    </row>
    <row r="43" spans="1:10">
      <c r="A43" s="5">
        <v>42</v>
      </c>
      <c r="B43" s="12" t="s">
        <v>97</v>
      </c>
      <c r="C43" s="13">
        <v>3</v>
      </c>
      <c r="D43" s="6" t="s">
        <v>67</v>
      </c>
      <c r="E43" s="14" t="s">
        <v>158</v>
      </c>
      <c r="F43" s="14" t="s">
        <v>98</v>
      </c>
      <c r="G43" s="9" t="s">
        <v>82</v>
      </c>
      <c r="H43" s="11">
        <v>13608495108</v>
      </c>
      <c r="I43" s="26" t="s">
        <v>158</v>
      </c>
      <c r="J43" s="23">
        <v>15239142292</v>
      </c>
    </row>
    <row r="44" spans="1:10">
      <c r="A44" s="5">
        <v>43</v>
      </c>
      <c r="B44" s="12" t="s">
        <v>146</v>
      </c>
      <c r="C44" s="15">
        <v>2</v>
      </c>
      <c r="D44" s="8" t="s">
        <v>162</v>
      </c>
      <c r="E44" s="9" t="s">
        <v>153</v>
      </c>
      <c r="F44" s="9" t="s">
        <v>175</v>
      </c>
      <c r="G44" s="9" t="s">
        <v>82</v>
      </c>
      <c r="H44" s="11">
        <v>18317252869</v>
      </c>
      <c r="I44" s="25">
        <v>2016</v>
      </c>
      <c r="J44" s="23">
        <v>15239140059</v>
      </c>
    </row>
    <row r="45" ht="28.5" spans="1:10">
      <c r="A45" s="5">
        <v>44</v>
      </c>
      <c r="B45" s="12" t="s">
        <v>189</v>
      </c>
      <c r="C45" s="15">
        <v>4</v>
      </c>
      <c r="D45" s="6" t="s">
        <v>71</v>
      </c>
      <c r="E45" s="9" t="s">
        <v>153</v>
      </c>
      <c r="F45" s="14" t="s">
        <v>161</v>
      </c>
      <c r="G45" s="9" t="s">
        <v>82</v>
      </c>
      <c r="H45" s="11">
        <v>13598515889</v>
      </c>
      <c r="I45" s="25">
        <v>2017</v>
      </c>
      <c r="J45" s="23">
        <v>13137178430</v>
      </c>
    </row>
    <row r="46" spans="1:10">
      <c r="A46" s="5">
        <v>45</v>
      </c>
      <c r="B46" s="12" t="s">
        <v>148</v>
      </c>
      <c r="C46" s="15">
        <v>3</v>
      </c>
      <c r="D46" s="6" t="s">
        <v>61</v>
      </c>
      <c r="E46" s="9" t="s">
        <v>153</v>
      </c>
      <c r="F46" s="7" t="s">
        <v>177</v>
      </c>
      <c r="G46" s="9" t="s">
        <v>164</v>
      </c>
      <c r="H46" s="11">
        <v>18803918989</v>
      </c>
      <c r="I46" s="25">
        <v>2016</v>
      </c>
      <c r="J46" s="23">
        <v>15139124386</v>
      </c>
    </row>
    <row r="47" spans="1:10">
      <c r="A47" s="5">
        <v>46</v>
      </c>
      <c r="B47" s="12" t="s">
        <v>87</v>
      </c>
      <c r="C47" s="13">
        <v>1</v>
      </c>
      <c r="D47" s="6" t="s">
        <v>61</v>
      </c>
      <c r="E47" s="14" t="s">
        <v>158</v>
      </c>
      <c r="F47" s="14" t="s">
        <v>89</v>
      </c>
      <c r="G47" s="9" t="s">
        <v>82</v>
      </c>
      <c r="H47" s="11">
        <v>13939108650</v>
      </c>
      <c r="I47" s="26" t="s">
        <v>158</v>
      </c>
      <c r="J47" s="23">
        <v>13839168284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60户230人</vt:lpstr>
      <vt:lpstr>17户48人</vt:lpstr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</cp:lastModifiedBy>
  <dcterms:created xsi:type="dcterms:W3CDTF">2008-09-11T17:22:00Z</dcterms:created>
  <cp:lastPrinted>2017-12-29T13:19:00Z</cp:lastPrinted>
  <dcterms:modified xsi:type="dcterms:W3CDTF">2019-04-01T00:52:07Z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